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93983CE2-F807-4F2B-BAA6-335BF5962A4E}" xr6:coauthVersionLast="47" xr6:coauthVersionMax="47" xr10:uidLastSave="{00000000-0000-0000-0000-000000000000}"/>
  <bookViews>
    <workbookView xWindow="7860" yWindow="0" windowWidth="26820" windowHeight="1470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5" i="1" l="1"/>
  <c r="G50" i="1"/>
  <c r="G47" i="1" s="1"/>
  <c r="G26" i="1"/>
  <c r="G23" i="1" s="1"/>
  <c r="G56" i="1" l="1"/>
  <c r="G20" i="1"/>
  <c r="G83" i="1" l="1"/>
  <c r="G92" i="1" s="1"/>
  <c r="G95" i="1" s="1"/>
  <c r="G71" i="1"/>
</calcChain>
</file>

<file path=xl/sharedStrings.xml><?xml version="1.0" encoding="utf-8"?>
<sst xmlns="http://schemas.openxmlformats.org/spreadsheetml/2006/main" count="170" uniqueCount="67">
  <si>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</si>
  <si>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</si>
  <si>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</si>
  <si>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</si>
  <si>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</si>
  <si>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</si>
  <si>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</si>
  <si>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</si>
  <si>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第7193号</t>
  </si>
  <si>
    <t>　工事名</t>
  </si>
  <si>
    <t>国道279号交通安全対策(区画線)工事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</si>
  <si>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</si>
  <si>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</si>
  <si>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</si>
  <si>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</si>
  <si>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</si>
  <si>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</si>
  <si>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</si>
  <si>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</si>
  <si>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</si>
  <si>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</si>
  <si>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</si>
  <si>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</si>
  <si>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道路修繕</t>
  </si>
  <si>
    <t/>
  </si>
  <si>
    <t>式</t>
  </si>
  <si>
    <t>区画線工</t>
  </si>
  <si>
    <t>溶融式区画線</t>
  </si>
  <si>
    <t>施工方法区分:溶融式手動,規格･仕様区分:実線 30cm,塗布厚:厚1.0mm,排水性舗装:無し</t>
  </si>
  <si>
    <t>m</t>
  </si>
  <si>
    <t>施工方法区分:溶融式手動,規格･仕様区分:ｾﾞﾌﾞﾗ 45cm,塗布厚:厚1.0mm,排水性舗装:無し</t>
  </si>
  <si>
    <t>施工方法区分:溶融式手動,規格･仕様区分:矢印･記号･文字 15cm換算,塗布厚:厚1.0mm,排水性舗装:無し</t>
  </si>
  <si>
    <t>ﾍﾟｲﾝﾄ式区画線</t>
  </si>
  <si>
    <t>施工方法区分:ﾍﾟｲﾝﾄ式 溶剤型,規格･仕様区分:実線 15cm,塗料規格:常温</t>
  </si>
  <si>
    <t>外側線等</t>
  </si>
  <si>
    <t>施工方法区分:ﾍﾟｲﾝﾄ式 溶剤型,規格･仕様区分:破線 15cm,塗料規格:常温</t>
  </si>
  <si>
    <t>中央線等</t>
  </si>
  <si>
    <t>施工方法区分:ﾍﾟｲﾝﾄ式 溶剤型,規格･仕様区分:破線 30cm,塗料規格:常温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</si>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</sst>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"/>
  <sheetViews>
    <sheetView tabSelected="1" view="pageBreakPreview" topLeftCell="A43" zoomScale="60" zoomScaleNormal="100" workbookViewId="0">
      <selection activeCell="W20" sqref="W20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G23+G47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0">
        <f>G26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26</v>
      </c>
      <c r="D26" s="10"/>
      <c r="E26" s="14"/>
      <c r="F26" s="16"/>
      <c r="G26" s="50">
        <f>G29+G32+G35+G38+G41+G44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27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 t="s">
        <v>28</v>
      </c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29</v>
      </c>
      <c r="F31" s="17">
        <v>100</v>
      </c>
      <c r="G31" s="51"/>
      <c r="H31" s="19"/>
      <c r="J31" s="20"/>
      <c r="K31" s="21"/>
    </row>
    <row r="32" spans="1:11" ht="15" customHeight="1" x14ac:dyDescent="0.15">
      <c r="A32" s="8"/>
      <c r="B32" s="9"/>
      <c r="C32" s="9"/>
      <c r="D32" s="10" t="s">
        <v>27</v>
      </c>
      <c r="E32" s="14"/>
      <c r="F32" s="16"/>
      <c r="G32" s="51"/>
      <c r="H32" s="18" t="s">
        <v>24</v>
      </c>
      <c r="J32" s="20">
        <v>5</v>
      </c>
      <c r="K32" s="21">
        <v>4</v>
      </c>
    </row>
    <row r="33" spans="1:11" ht="15" customHeight="1" x14ac:dyDescent="0.15">
      <c r="A33" s="8"/>
      <c r="B33" s="9"/>
      <c r="C33" s="9"/>
      <c r="D33" s="10" t="s">
        <v>30</v>
      </c>
      <c r="E33" s="14" t="s">
        <v>24</v>
      </c>
      <c r="F33" s="16"/>
      <c r="G33" s="51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29</v>
      </c>
      <c r="F34" s="17">
        <v>100</v>
      </c>
      <c r="G34" s="51"/>
      <c r="H34" s="19"/>
      <c r="J34" s="20"/>
      <c r="K34" s="21"/>
    </row>
    <row r="35" spans="1:11" ht="15" customHeight="1" x14ac:dyDescent="0.15">
      <c r="A35" s="8"/>
      <c r="B35" s="9"/>
      <c r="C35" s="9"/>
      <c r="D35" s="10" t="s">
        <v>27</v>
      </c>
      <c r="E35" s="14"/>
      <c r="F35" s="16"/>
      <c r="G35" s="51"/>
      <c r="H35" s="18" t="s">
        <v>24</v>
      </c>
      <c r="J35" s="20">
        <v>6</v>
      </c>
      <c r="K35" s="21">
        <v>4</v>
      </c>
    </row>
    <row r="36" spans="1:11" ht="15" customHeight="1" x14ac:dyDescent="0.15">
      <c r="A36" s="8"/>
      <c r="B36" s="9"/>
      <c r="C36" s="9"/>
      <c r="D36" s="10" t="s">
        <v>31</v>
      </c>
      <c r="E36" s="14" t="s">
        <v>24</v>
      </c>
      <c r="F36" s="16"/>
      <c r="G36" s="51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29</v>
      </c>
      <c r="F37" s="17">
        <v>100</v>
      </c>
      <c r="G37" s="51"/>
      <c r="H37" s="19"/>
      <c r="J37" s="20"/>
      <c r="K37" s="21"/>
    </row>
    <row r="38" spans="1:11" ht="15" customHeight="1" x14ac:dyDescent="0.15">
      <c r="A38" s="8"/>
      <c r="B38" s="9"/>
      <c r="C38" s="9"/>
      <c r="D38" s="10" t="s">
        <v>32</v>
      </c>
      <c r="E38" s="14"/>
      <c r="F38" s="16"/>
      <c r="G38" s="51"/>
      <c r="H38" s="18" t="s">
        <v>34</v>
      </c>
      <c r="J38" s="20">
        <v>7</v>
      </c>
      <c r="K38" s="21">
        <v>4</v>
      </c>
    </row>
    <row r="39" spans="1:11" ht="15" customHeight="1" x14ac:dyDescent="0.15">
      <c r="A39" s="8"/>
      <c r="B39" s="9"/>
      <c r="C39" s="9"/>
      <c r="D39" s="10" t="s">
        <v>33</v>
      </c>
      <c r="E39" s="14" t="s">
        <v>24</v>
      </c>
      <c r="F39" s="16"/>
      <c r="G39" s="51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29</v>
      </c>
      <c r="F40" s="17">
        <v>30000</v>
      </c>
      <c r="G40" s="51"/>
      <c r="H40" s="19"/>
      <c r="J40" s="20"/>
      <c r="K40" s="21"/>
    </row>
    <row r="41" spans="1:11" ht="15" customHeight="1" x14ac:dyDescent="0.15">
      <c r="A41" s="8"/>
      <c r="B41" s="9"/>
      <c r="C41" s="9"/>
      <c r="D41" s="10" t="s">
        <v>32</v>
      </c>
      <c r="E41" s="14"/>
      <c r="F41" s="16"/>
      <c r="G41" s="51"/>
      <c r="H41" s="18" t="s">
        <v>36</v>
      </c>
      <c r="J41" s="20">
        <v>8</v>
      </c>
      <c r="K41" s="21">
        <v>4</v>
      </c>
    </row>
    <row r="42" spans="1:11" ht="15" customHeight="1" x14ac:dyDescent="0.15">
      <c r="A42" s="8"/>
      <c r="B42" s="9"/>
      <c r="C42" s="9"/>
      <c r="D42" s="10" t="s">
        <v>35</v>
      </c>
      <c r="E42" s="14" t="s">
        <v>24</v>
      </c>
      <c r="F42" s="16"/>
      <c r="G42" s="51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29</v>
      </c>
      <c r="F43" s="17">
        <v>100</v>
      </c>
      <c r="G43" s="51"/>
      <c r="H43" s="19"/>
      <c r="J43" s="20"/>
      <c r="K43" s="21"/>
    </row>
    <row r="44" spans="1:11" ht="15" customHeight="1" x14ac:dyDescent="0.15">
      <c r="A44" s="8"/>
      <c r="B44" s="9"/>
      <c r="C44" s="9"/>
      <c r="D44" s="10" t="s">
        <v>32</v>
      </c>
      <c r="E44" s="14"/>
      <c r="F44" s="16"/>
      <c r="G44" s="51"/>
      <c r="H44" s="18" t="s">
        <v>24</v>
      </c>
      <c r="J44" s="20">
        <v>9</v>
      </c>
      <c r="K44" s="21">
        <v>4</v>
      </c>
    </row>
    <row r="45" spans="1:11" ht="15" customHeight="1" x14ac:dyDescent="0.15">
      <c r="A45" s="8"/>
      <c r="B45" s="9"/>
      <c r="C45" s="9"/>
      <c r="D45" s="10" t="s">
        <v>37</v>
      </c>
      <c r="E45" s="14" t="s">
        <v>24</v>
      </c>
      <c r="F45" s="16"/>
      <c r="G45" s="51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29</v>
      </c>
      <c r="F46" s="17">
        <v>100</v>
      </c>
      <c r="G46" s="51"/>
      <c r="H46" s="19"/>
      <c r="J46" s="20"/>
      <c r="K46" s="21"/>
    </row>
    <row r="47" spans="1:11" ht="15" customHeight="1" x14ac:dyDescent="0.15">
      <c r="A47" s="8"/>
      <c r="B47" s="9" t="s">
        <v>38</v>
      </c>
      <c r="C47" s="9"/>
      <c r="D47" s="10"/>
      <c r="E47" s="14"/>
      <c r="F47" s="16"/>
      <c r="G47" s="50">
        <f>G50</f>
        <v>0</v>
      </c>
      <c r="H47" s="18" t="s">
        <v>24</v>
      </c>
      <c r="J47" s="20">
        <v>10</v>
      </c>
      <c r="K47" s="21">
        <v>2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0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0"/>
      <c r="H49" s="19"/>
      <c r="J49" s="20"/>
      <c r="K49" s="21"/>
    </row>
    <row r="50" spans="1:11" ht="15" customHeight="1" x14ac:dyDescent="0.15">
      <c r="A50" s="8"/>
      <c r="B50" s="9"/>
      <c r="C50" s="9" t="s">
        <v>39</v>
      </c>
      <c r="D50" s="10"/>
      <c r="E50" s="14"/>
      <c r="F50" s="16"/>
      <c r="G50" s="50">
        <f>G53</f>
        <v>0</v>
      </c>
      <c r="H50" s="18" t="s">
        <v>24</v>
      </c>
      <c r="J50" s="20">
        <v>11</v>
      </c>
      <c r="K50" s="21">
        <v>3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0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0"/>
      <c r="H52" s="19"/>
      <c r="J52" s="20"/>
      <c r="K52" s="21"/>
    </row>
    <row r="53" spans="1:11" ht="15" customHeight="1" x14ac:dyDescent="0.15">
      <c r="A53" s="8"/>
      <c r="B53" s="9"/>
      <c r="C53" s="9"/>
      <c r="D53" s="10" t="s">
        <v>40</v>
      </c>
      <c r="E53" s="14"/>
      <c r="F53" s="16"/>
      <c r="G53" s="51"/>
      <c r="H53" s="18" t="s">
        <v>24</v>
      </c>
      <c r="J53" s="20">
        <v>12</v>
      </c>
      <c r="K53" s="21">
        <v>4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1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41</v>
      </c>
      <c r="F55" s="17">
        <v>22</v>
      </c>
      <c r="G55" s="51"/>
      <c r="H55" s="19"/>
      <c r="J55" s="20"/>
      <c r="K55" s="21"/>
    </row>
    <row r="56" spans="1:11" ht="15" customHeight="1" x14ac:dyDescent="0.15">
      <c r="A56" s="8" t="s">
        <v>42</v>
      </c>
      <c r="B56" s="9"/>
      <c r="C56" s="9"/>
      <c r="D56" s="10"/>
      <c r="E56" s="14"/>
      <c r="F56" s="16"/>
      <c r="G56" s="50">
        <f>G23+G47</f>
        <v>0</v>
      </c>
      <c r="H56" s="18" t="s">
        <v>24</v>
      </c>
      <c r="J56" s="20">
        <v>13</v>
      </c>
      <c r="K56" s="21">
        <v>20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0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0"/>
      <c r="H58" s="19"/>
      <c r="J58" s="20"/>
      <c r="K58" s="21"/>
    </row>
    <row r="59" spans="1:11" ht="15" customHeight="1" x14ac:dyDescent="0.15">
      <c r="A59" s="8"/>
      <c r="B59" s="9" t="s">
        <v>43</v>
      </c>
      <c r="C59" s="9"/>
      <c r="D59" s="10"/>
      <c r="E59" s="14"/>
      <c r="F59" s="16"/>
      <c r="G59" s="51"/>
      <c r="H59" s="18" t="s">
        <v>24</v>
      </c>
      <c r="J59" s="20">
        <v>14</v>
      </c>
      <c r="K59" s="21" t="s">
        <v>44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1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1"/>
      <c r="H61" s="19"/>
      <c r="J61" s="20"/>
      <c r="K61" s="21"/>
    </row>
    <row r="62" spans="1:11" ht="15" customHeight="1" x14ac:dyDescent="0.15">
      <c r="A62" s="8"/>
      <c r="B62" s="9" t="s">
        <v>45</v>
      </c>
      <c r="C62" s="9"/>
      <c r="D62" s="10"/>
      <c r="E62" s="14"/>
      <c r="F62" s="16"/>
      <c r="G62" s="51"/>
      <c r="H62" s="18" t="s">
        <v>24</v>
      </c>
      <c r="J62" s="20">
        <v>15</v>
      </c>
      <c r="K62" s="21" t="s">
        <v>46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1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1"/>
      <c r="H64" s="19"/>
      <c r="J64" s="20"/>
      <c r="K64" s="21"/>
    </row>
    <row r="65" spans="1:11" ht="15" customHeight="1" x14ac:dyDescent="0.15">
      <c r="A65" s="8" t="s">
        <v>47</v>
      </c>
      <c r="B65" s="9"/>
      <c r="C65" s="9"/>
      <c r="D65" s="10"/>
      <c r="E65" s="14"/>
      <c r="F65" s="16"/>
      <c r="G65" s="50">
        <f>G68</f>
        <v>0</v>
      </c>
      <c r="H65" s="18" t="s">
        <v>24</v>
      </c>
      <c r="J65" s="20">
        <v>16</v>
      </c>
      <c r="K65" s="21">
        <v>200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0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0"/>
      <c r="H67" s="19"/>
      <c r="J67" s="20"/>
      <c r="K67" s="21"/>
    </row>
    <row r="68" spans="1:11" ht="15" customHeight="1" x14ac:dyDescent="0.15">
      <c r="A68" s="8"/>
      <c r="B68" s="9" t="s">
        <v>48</v>
      </c>
      <c r="C68" s="9"/>
      <c r="D68" s="10"/>
      <c r="E68" s="14"/>
      <c r="F68" s="16"/>
      <c r="G68" s="51"/>
      <c r="H68" s="18" t="s">
        <v>24</v>
      </c>
      <c r="J68" s="20">
        <v>17</v>
      </c>
      <c r="K68" s="21"/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1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1"/>
      <c r="H70" s="19"/>
      <c r="J70" s="20"/>
      <c r="K70" s="21"/>
    </row>
    <row r="71" spans="1:11" ht="15" customHeight="1" x14ac:dyDescent="0.15">
      <c r="A71" s="8" t="s">
        <v>49</v>
      </c>
      <c r="B71" s="9"/>
      <c r="C71" s="9"/>
      <c r="D71" s="10"/>
      <c r="E71" s="14"/>
      <c r="F71" s="16"/>
      <c r="G71" s="50">
        <f>G56+G65</f>
        <v>0</v>
      </c>
      <c r="H71" s="18" t="s">
        <v>24</v>
      </c>
      <c r="J71" s="20">
        <v>18</v>
      </c>
      <c r="K71" s="21"/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0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0"/>
      <c r="H73" s="19"/>
      <c r="J73" s="20"/>
      <c r="K73" s="21"/>
    </row>
    <row r="74" spans="1:11" ht="15" customHeight="1" x14ac:dyDescent="0.15">
      <c r="A74" s="8"/>
      <c r="B74" s="9" t="s">
        <v>50</v>
      </c>
      <c r="C74" s="9"/>
      <c r="D74" s="10"/>
      <c r="E74" s="14"/>
      <c r="F74" s="16"/>
      <c r="G74" s="51"/>
      <c r="H74" s="18" t="s">
        <v>24</v>
      </c>
      <c r="J74" s="20">
        <v>19</v>
      </c>
      <c r="K74" s="21">
        <v>210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1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1"/>
      <c r="H76" s="19"/>
      <c r="J76" s="20"/>
      <c r="K76" s="21"/>
    </row>
    <row r="77" spans="1:11" ht="15" customHeight="1" x14ac:dyDescent="0.15">
      <c r="A77" s="8"/>
      <c r="B77" s="9"/>
      <c r="C77" s="9" t="s">
        <v>51</v>
      </c>
      <c r="D77" s="10"/>
      <c r="E77" s="14"/>
      <c r="F77" s="16"/>
      <c r="G77" s="51"/>
      <c r="H77" s="18" t="s">
        <v>24</v>
      </c>
      <c r="J77" s="20">
        <v>20</v>
      </c>
      <c r="K77" s="21" t="s">
        <v>52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1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1"/>
      <c r="H79" s="19"/>
      <c r="J79" s="20"/>
      <c r="K79" s="21"/>
    </row>
    <row r="80" spans="1:11" ht="15" customHeight="1" x14ac:dyDescent="0.15">
      <c r="A80" s="8"/>
      <c r="B80" s="9"/>
      <c r="C80" s="9" t="s">
        <v>53</v>
      </c>
      <c r="D80" s="10"/>
      <c r="E80" s="14"/>
      <c r="F80" s="16"/>
      <c r="G80" s="51"/>
      <c r="H80" s="18" t="s">
        <v>24</v>
      </c>
      <c r="J80" s="20">
        <v>21</v>
      </c>
      <c r="K80" s="21" t="s">
        <v>54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1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1"/>
      <c r="H82" s="19"/>
      <c r="J82" s="20"/>
      <c r="K82" s="21"/>
    </row>
    <row r="83" spans="1:11" ht="15" customHeight="1" x14ac:dyDescent="0.15">
      <c r="A83" s="8" t="s">
        <v>55</v>
      </c>
      <c r="B83" s="9"/>
      <c r="C83" s="9"/>
      <c r="D83" s="10"/>
      <c r="E83" s="14"/>
      <c r="F83" s="16"/>
      <c r="G83" s="50">
        <f>G56+G65+G74</f>
        <v>0</v>
      </c>
      <c r="H83" s="18" t="s">
        <v>24</v>
      </c>
      <c r="J83" s="20">
        <v>22</v>
      </c>
      <c r="K83" s="21"/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0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0"/>
      <c r="H85" s="19"/>
      <c r="J85" s="20"/>
      <c r="K85" s="21"/>
    </row>
    <row r="86" spans="1:11" ht="15" customHeight="1" x14ac:dyDescent="0.15">
      <c r="A86" s="8"/>
      <c r="B86" s="9" t="s">
        <v>56</v>
      </c>
      <c r="C86" s="9"/>
      <c r="D86" s="10"/>
      <c r="E86" s="14"/>
      <c r="F86" s="16"/>
      <c r="G86" s="51"/>
      <c r="H86" s="18" t="s">
        <v>24</v>
      </c>
      <c r="J86" s="20">
        <v>23</v>
      </c>
      <c r="K86" s="21" t="s">
        <v>57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1"/>
      <c r="H87" s="18" t="s">
        <v>24</v>
      </c>
      <c r="J87" s="20"/>
      <c r="K87" s="21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1"/>
      <c r="H88" s="19"/>
      <c r="J88" s="20"/>
      <c r="K88" s="21"/>
    </row>
    <row r="89" spans="1:11" ht="15" customHeight="1" x14ac:dyDescent="0.15">
      <c r="A89" s="8"/>
      <c r="B89" s="9" t="s">
        <v>58</v>
      </c>
      <c r="C89" s="9"/>
      <c r="D89" s="10"/>
      <c r="E89" s="14"/>
      <c r="F89" s="16"/>
      <c r="G89" s="51"/>
      <c r="H89" s="18" t="s">
        <v>24</v>
      </c>
      <c r="J89" s="20">
        <v>24</v>
      </c>
      <c r="K89" s="21">
        <v>220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1"/>
      <c r="H90" s="18" t="s">
        <v>24</v>
      </c>
      <c r="J90" s="20"/>
      <c r="K90" s="21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1"/>
      <c r="H91" s="19"/>
      <c r="J91" s="20"/>
      <c r="K91" s="21"/>
    </row>
    <row r="92" spans="1:11" ht="15" customHeight="1" x14ac:dyDescent="0.15">
      <c r="A92" s="8" t="s">
        <v>59</v>
      </c>
      <c r="B92" s="9"/>
      <c r="C92" s="9"/>
      <c r="D92" s="10"/>
      <c r="E92" s="14"/>
      <c r="F92" s="16"/>
      <c r="G92" s="50">
        <f>G83+G89</f>
        <v>0</v>
      </c>
      <c r="H92" s="18" t="s">
        <v>24</v>
      </c>
      <c r="J92" s="20">
        <v>25</v>
      </c>
      <c r="K92" s="21">
        <v>30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0"/>
      <c r="H93" s="18" t="s">
        <v>24</v>
      </c>
      <c r="J93" s="20"/>
      <c r="K93" s="21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0"/>
      <c r="H94" s="19"/>
      <c r="J94" s="20"/>
      <c r="K94" s="21"/>
    </row>
    <row r="95" spans="1:11" ht="15" customHeight="1" x14ac:dyDescent="0.15">
      <c r="A95" s="22" t="s">
        <v>60</v>
      </c>
      <c r="B95" s="23"/>
      <c r="C95" s="23"/>
      <c r="D95" s="24"/>
      <c r="E95" s="31"/>
      <c r="F95" s="34"/>
      <c r="G95" s="52">
        <f>G92</f>
        <v>0</v>
      </c>
      <c r="H95" s="37" t="s">
        <v>24</v>
      </c>
      <c r="J95" s="40">
        <v>26</v>
      </c>
      <c r="K95" s="40">
        <v>30</v>
      </c>
    </row>
    <row r="96" spans="1:11" ht="15" customHeight="1" x14ac:dyDescent="0.15">
      <c r="A96" s="25"/>
      <c r="B96" s="26"/>
      <c r="C96" s="26"/>
      <c r="D96" s="27"/>
      <c r="E96" s="32" t="s">
        <v>24</v>
      </c>
      <c r="F96" s="35"/>
      <c r="G96" s="52"/>
      <c r="H96" s="38" t="s">
        <v>24</v>
      </c>
    </row>
    <row r="97" spans="1:10" ht="15" customHeight="1" x14ac:dyDescent="0.15">
      <c r="A97" s="28"/>
      <c r="B97" s="29"/>
      <c r="C97" s="29"/>
      <c r="D97" s="30"/>
      <c r="E97" s="33" t="s">
        <v>25</v>
      </c>
      <c r="F97" s="36">
        <v>1</v>
      </c>
      <c r="G97" s="52"/>
      <c r="H97" s="39"/>
    </row>
    <row r="98" spans="1:10" x14ac:dyDescent="0.15">
      <c r="A98" s="41" t="s">
        <v>61</v>
      </c>
      <c r="B98" s="42" t="s">
        <v>62</v>
      </c>
      <c r="J98" s="20">
        <v>99999</v>
      </c>
    </row>
    <row r="99" spans="1:10" x14ac:dyDescent="0.15">
      <c r="A99" s="41" t="s">
        <v>63</v>
      </c>
      <c r="B99" s="42" t="s">
        <v>64</v>
      </c>
    </row>
    <row r="100" spans="1:10" x14ac:dyDescent="0.15">
      <c r="A100" s="41" t="s">
        <v>65</v>
      </c>
      <c r="B100" s="42" t="s">
        <v>66</v>
      </c>
    </row>
  </sheetData>
  <sheetProtection password="E69E" sheet="1" objects="1" scenarios="1"/>
  <mergeCells count="36"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2026-04-09T01:18:59Z</dcterms:created>
  <dcterms:modified xsi:type="dcterms:W3CDTF">2026-04-09T01:20:19Z</dcterms:modified>
</cp:coreProperties>
</file>